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Drscz-mllgwf01v\sgl_llg_sid-idf\09_OP-SID-IDF\B_Multisites\AC_ESID-IdF\2026_AC_AMOA_EIF-PROG 2026-2030\02- DCE\Pièces financières\"/>
    </mc:Choice>
  </mc:AlternateContent>
  <bookViews>
    <workbookView xWindow="0" yWindow="0" windowWidth="20490" windowHeight="7620"/>
  </bookViews>
  <sheets>
    <sheet name="BPU" sheetId="1" r:id="rId1"/>
    <sheet name="DQE" sheetId="4" r:id="rId2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3" i="4" l="1"/>
  <c r="K40" i="4"/>
  <c r="H41" i="4" l="1"/>
  <c r="K41" i="4"/>
  <c r="H8" i="4" l="1"/>
  <c r="H6" i="4"/>
  <c r="K26" i="4" l="1"/>
  <c r="K27" i="4"/>
  <c r="K28" i="4"/>
  <c r="K29" i="4"/>
  <c r="K30" i="4"/>
  <c r="K31" i="4"/>
  <c r="K33" i="4"/>
  <c r="K34" i="4"/>
  <c r="K35" i="4"/>
  <c r="K36" i="4"/>
  <c r="K37" i="4"/>
  <c r="K38" i="4"/>
  <c r="K39" i="4"/>
  <c r="H26" i="4"/>
  <c r="H27" i="4"/>
  <c r="H28" i="4"/>
  <c r="H29" i="4"/>
  <c r="H30" i="4"/>
  <c r="H31" i="4"/>
  <c r="H33" i="4"/>
  <c r="H34" i="4"/>
  <c r="H35" i="4"/>
  <c r="H36" i="4"/>
  <c r="H37" i="4"/>
  <c r="H38" i="4"/>
  <c r="H39" i="4"/>
  <c r="H40" i="4"/>
  <c r="K24" i="4"/>
  <c r="H24" i="4"/>
  <c r="H9" i="4"/>
  <c r="H10" i="4"/>
  <c r="H11" i="4"/>
  <c r="H12" i="4"/>
  <c r="H13" i="4"/>
  <c r="H15" i="4"/>
  <c r="H16" i="4"/>
  <c r="H17" i="4"/>
  <c r="H18" i="4"/>
  <c r="H19" i="4"/>
  <c r="H20" i="4"/>
  <c r="H21" i="4"/>
  <c r="K44" i="4" l="1"/>
  <c r="K45" i="4"/>
</calcChain>
</file>

<file path=xl/sharedStrings.xml><?xml version="1.0" encoding="utf-8"?>
<sst xmlns="http://schemas.openxmlformats.org/spreadsheetml/2006/main" count="159" uniqueCount="56">
  <si>
    <t>N°</t>
  </si>
  <si>
    <t>Total € HT</t>
  </si>
  <si>
    <t>TVA 20 %</t>
  </si>
  <si>
    <t>TOTAL € TTC</t>
  </si>
  <si>
    <t xml:space="preserve">Partie technique </t>
  </si>
  <si>
    <t>Réhabilitation</t>
  </si>
  <si>
    <t>Construction neuve</t>
  </si>
  <si>
    <t>PU</t>
  </si>
  <si>
    <t>QTE</t>
  </si>
  <si>
    <t>PU*QTE</t>
  </si>
  <si>
    <t>ETP/Semaine</t>
  </si>
  <si>
    <t>Phase</t>
  </si>
  <si>
    <t>Réunion suplémentaire</t>
  </si>
  <si>
    <t>U</t>
  </si>
  <si>
    <t>Unité</t>
  </si>
  <si>
    <t>Préphase, dans les conditions décrites à l'article 2.1.1 du CCTP</t>
  </si>
  <si>
    <t>Réunion supplémentaire</t>
  </si>
  <si>
    <t>Visite supplémentaire</t>
  </si>
  <si>
    <t>Entretien supplémentaire</t>
  </si>
  <si>
    <t xml:space="preserve">0 - Préphase commune aux phases 1 et 2 </t>
  </si>
  <si>
    <t>0bis - Réunion de définition du besoin</t>
  </si>
  <si>
    <t>Aide à la rédaction du DCE de la maîtrise d'œuvre privée ou du marché global</t>
  </si>
  <si>
    <t>Phase n°3- Rédaction et présentation des études de programmes</t>
  </si>
  <si>
    <t xml:space="preserve">Phase n°2- Etude de faisabilité </t>
  </si>
  <si>
    <t xml:space="preserve">Phase n°1- Schéma directeur d'aménagement d'emprise militaire </t>
  </si>
  <si>
    <t>N° PT</t>
  </si>
  <si>
    <t>Phase n°4-Assistance au maitre d'ouvrage</t>
  </si>
  <si>
    <t>Phase n°4- Assistance au maitre d'ouvrage</t>
  </si>
  <si>
    <t>Préphase, dans les conditions décrites à l'article 2.2 du CCTP</t>
  </si>
  <si>
    <t>Réunion de négociation (article 6.3.4 du CCTP)</t>
  </si>
  <si>
    <t>Mise à jour du programme (article 6.3.5 du CCTP)</t>
  </si>
  <si>
    <t>Réunion prévue à l'article 2.3 du CCTP</t>
  </si>
  <si>
    <r>
      <rPr>
        <b/>
        <sz val="16"/>
        <rFont val="Arial"/>
        <family val="2"/>
      </rPr>
      <t>Accord-cadre multiattributaire relatif à la production d'Etudes de Faisabilité (EIF) et de Progammes fonctionnels et techniques détaillés</t>
    </r>
    <r>
      <rPr>
        <b/>
        <sz val="24"/>
        <rFont val="Arial"/>
        <family val="2"/>
      </rPr>
      <t xml:space="preserve">
Bordereau de Prix Unitaires
              LOT 03 - Infrastructures de santé, hospitalières et laboratoires : études de faisabilité et programmes</t>
    </r>
  </si>
  <si>
    <r>
      <t xml:space="preserve">Assistance au maître d'ouvrage pour le choix des candidatures au marché de maitrise d'œuvre privée ou marché global, </t>
    </r>
    <r>
      <rPr>
        <b/>
        <sz val="11"/>
        <color rgb="FFFF0000"/>
        <rFont val="Calibri"/>
        <family val="2"/>
        <scheme val="minor"/>
      </rPr>
      <t>sans jury (au sens de l'article 6.2.2 du CCTP)</t>
    </r>
  </si>
  <si>
    <r>
      <t xml:space="preserve">Assistance au maître d'ouvrage pour le choix des candidatures au marché de maitrise d'œuvre privée ou marché global, </t>
    </r>
    <r>
      <rPr>
        <b/>
        <sz val="11"/>
        <color rgb="FFFF0000"/>
        <rFont val="Calibri"/>
        <family val="2"/>
        <scheme val="minor"/>
      </rPr>
      <t>avec jury (au sens de l'article 6.2.2 du CCTP)</t>
    </r>
  </si>
  <si>
    <r>
      <t xml:space="preserve">Assistance au maître d'ouvrage pour le choix des offres au marché de maitrise d'œuvre privée ou marché global, </t>
    </r>
    <r>
      <rPr>
        <b/>
        <sz val="11"/>
        <color rgb="FFFF0000"/>
        <rFont val="Calibri"/>
        <family val="2"/>
        <scheme val="minor"/>
      </rPr>
      <t>sans jury (au sens de l'article 6.3.3 du CCTP)</t>
    </r>
  </si>
  <si>
    <r>
      <t xml:space="preserve">Assistance au maître d'ouvrage pour le choix des offres au marché de maitrise d'œuvre privée ou marché global, </t>
    </r>
    <r>
      <rPr>
        <b/>
        <sz val="11"/>
        <color rgb="FFFF0000"/>
        <rFont val="Calibri"/>
        <family val="2"/>
        <scheme val="minor"/>
      </rPr>
      <t>avec jury (au sens de l'article 6.3.3 du CCTP)</t>
    </r>
  </si>
  <si>
    <t>Prix unitaires</t>
  </si>
  <si>
    <r>
      <rPr>
        <b/>
        <sz val="16"/>
        <rFont val="Arial"/>
        <family val="2"/>
      </rPr>
      <t>Accord-cadre multiattributaire relatif à la production d'Etudes de Faisabilité (EIF) et de Progammes fonctionnels et techniques détaillés</t>
    </r>
    <r>
      <rPr>
        <b/>
        <sz val="24"/>
        <rFont val="Arial"/>
        <family val="2"/>
      </rPr>
      <t xml:space="preserve">
Détail Quantitatif Estimatif
              LOT 03 - Infrastructures de santé, hospitalières et laboratoires : études de faisabilité et programmes</t>
    </r>
  </si>
  <si>
    <t>Synthèse et exploitation des données d'entrée dans les condititions prévues à l'article 3.2 du CCTP</t>
  </si>
  <si>
    <t>Etat des lieux du site et cartographie du patrimoine dans les condititions prévues à l'article 3.3 du CCTP</t>
  </si>
  <si>
    <t>Elaboration et présentation du SDAE finalisé dans les condititions prévues à l'article 3.4 du CCTP</t>
  </si>
  <si>
    <t>Rédaction et présentation de l’étude de faisabilité dans les conditions prévues à l'article 4.3 du CCTP</t>
  </si>
  <si>
    <t>Rédaction et présentation de l’étude de faisabilitédans les conditions prévues à l'article 4.3 du CCTP</t>
  </si>
  <si>
    <t>Rédaction de l’étude de faisabilité finalisée conformément à l'article 4.5 du CCTP</t>
  </si>
  <si>
    <r>
      <t>Complétion du fichier EXCEL et du PPT CEPI et présentation des supports  conformément à l'article 4.4 du CCTP</t>
    </r>
    <r>
      <rPr>
        <sz val="11"/>
        <color rgb="FFFF0000"/>
        <rFont val="Calibri"/>
        <family val="2"/>
        <scheme val="minor"/>
      </rPr>
      <t xml:space="preserve"> </t>
    </r>
  </si>
  <si>
    <r>
      <t>Complétion du fichier EXCEL et du PPT CEPI et présentation des supports conformément à l'article 4.4 du CCTP</t>
    </r>
    <r>
      <rPr>
        <sz val="11"/>
        <color rgb="FFFF0000"/>
        <rFont val="Calibri"/>
        <family val="2"/>
        <scheme val="minor"/>
      </rPr>
      <t xml:space="preserve"> </t>
    </r>
  </si>
  <si>
    <r>
      <t xml:space="preserve">Rédaction et présentation du pré-programme fonctionnel et technique dans les conditions prévues à l'article 5.1 du CCTP </t>
    </r>
    <r>
      <rPr>
        <b/>
        <sz val="11"/>
        <color rgb="FFFF0000"/>
        <rFont val="Calibri"/>
        <family val="2"/>
        <scheme val="minor"/>
      </rPr>
      <t xml:space="preserve">avec étude de faisabilité préalable </t>
    </r>
  </si>
  <si>
    <r>
      <t xml:space="preserve">Rédaction et présentation du pré-programme fonctionnel et technique dans les conditions prévues à l'article 5.2 du CCTP </t>
    </r>
    <r>
      <rPr>
        <b/>
        <sz val="11"/>
        <color rgb="FFFF0000"/>
        <rFont val="Calibri"/>
        <family val="2"/>
        <scheme val="minor"/>
      </rPr>
      <t xml:space="preserve">sans étude de faisabilité préalable </t>
    </r>
  </si>
  <si>
    <t xml:space="preserve">Rédaction et présentation du programme fonctionnel et technique détaillé dans les conditions prévue à l'article 5.3 du CCTP </t>
  </si>
  <si>
    <r>
      <t>Complétion du fichier EXCEL et du PPT CEPI et présentation des supports conformément à l'article 5.4 du CCTP</t>
    </r>
    <r>
      <rPr>
        <sz val="11"/>
        <color rgb="FFFF0000"/>
        <rFont val="Calibri"/>
        <family val="2"/>
        <scheme val="minor"/>
      </rPr>
      <t xml:space="preserve"> </t>
    </r>
  </si>
  <si>
    <r>
      <t xml:space="preserve">Rédaction et présentation du pré-programme fonctionnel et technique conformément à l'article 5.1 du CCTP </t>
    </r>
    <r>
      <rPr>
        <b/>
        <sz val="11"/>
        <color rgb="FFFF0000"/>
        <rFont val="Calibri"/>
        <family val="2"/>
        <scheme val="minor"/>
      </rPr>
      <t xml:space="preserve">avec étude de faisabilité préalable </t>
    </r>
  </si>
  <si>
    <r>
      <t xml:space="preserve">Rédaction et présentation du pré-programme fonctionnel et technique conformément à l'article 5.2 du CCTP </t>
    </r>
    <r>
      <rPr>
        <b/>
        <sz val="11"/>
        <color rgb="FFFF0000"/>
        <rFont val="Calibri"/>
        <family val="2"/>
        <scheme val="minor"/>
      </rPr>
      <t xml:space="preserve">sans étude de faisabilité préalable </t>
    </r>
  </si>
  <si>
    <t>Rédaction et présentation du programme fonctionnel et technique détaillé conformément à l'article 5.3 du CCTP</t>
  </si>
  <si>
    <t>Synthèse et exploitation des données d'entrée dans les conditions prévues à l'article 4.2 du CCTP</t>
  </si>
  <si>
    <t>Synthèse et exploitation des données d'entrées dans les conditions prévues à l'article 4.2 du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</si>
</sst>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name val="Arial"/>
      <family val="2"/>
    </font>
    <font>
      <b/>
      <sz val="16"/>
      <name val="Arial"/>
      <family val="2"/>
    </font>
    <font>
      <b/>
      <sz val="14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206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2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1"/>
      </bottom>
      <diagonal/>
    </border>
    <border>
      <left style="thin">
        <color theme="2"/>
      </left>
      <right style="thin">
        <color theme="2"/>
      </right>
      <top/>
      <bottom style="thin">
        <color theme="1"/>
      </bottom>
      <diagonal/>
    </border>
    <border>
      <left/>
      <right style="thin">
        <color theme="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1"/>
      </left>
      <right/>
      <top style="medium">
        <color theme="1"/>
      </top>
      <bottom style="thin">
        <color indexed="64"/>
      </bottom>
      <diagonal/>
    </border>
    <border>
      <left/>
      <right style="thin">
        <color indexed="64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medium">
        <color theme="1"/>
      </bottom>
      <diagonal/>
    </border>
    <border>
      <left/>
      <right style="thin">
        <color indexed="64"/>
      </right>
      <top style="thin">
        <color indexed="64"/>
      </top>
      <bottom style="medium">
        <color theme="1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5" fillId="0" borderId="6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0" fillId="2" borderId="5" xfId="0" applyFill="1" applyBorder="1"/>
    <xf numFmtId="0" fontId="0" fillId="3" borderId="5" xfId="0" applyFill="1" applyBorder="1"/>
    <xf numFmtId="0" fontId="5" fillId="3" borderId="6" xfId="0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left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8" fillId="4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8" fillId="3" borderId="21" xfId="0" applyFont="1" applyFill="1" applyBorder="1" applyAlignment="1"/>
    <xf numFmtId="0" fontId="8" fillId="3" borderId="18" xfId="0" applyFont="1" applyFill="1" applyBorder="1" applyAlignment="1"/>
    <xf numFmtId="0" fontId="8" fillId="3" borderId="26" xfId="0" applyFont="1" applyFill="1" applyBorder="1" applyAlignment="1"/>
    <xf numFmtId="0" fontId="8" fillId="5" borderId="2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1" fillId="5" borderId="25" xfId="0" applyFont="1" applyFill="1" applyBorder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22" xfId="0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left" vertical="center" wrapText="1"/>
    </xf>
    <xf numFmtId="0" fontId="0" fillId="3" borderId="25" xfId="0" applyFill="1" applyBorder="1"/>
    <xf numFmtId="0" fontId="0" fillId="0" borderId="28" xfId="0" applyBorder="1"/>
    <xf numFmtId="0" fontId="0" fillId="3" borderId="20" xfId="0" applyFill="1" applyBorder="1"/>
    <xf numFmtId="0" fontId="0" fillId="0" borderId="18" xfId="0" applyBorder="1"/>
    <xf numFmtId="0" fontId="5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0" fillId="3" borderId="29" xfId="0" applyFill="1" applyBorder="1"/>
    <xf numFmtId="0" fontId="5" fillId="0" borderId="29" xfId="0" applyFont="1" applyFill="1" applyBorder="1" applyAlignment="1" applyProtection="1">
      <alignment horizontal="left" vertical="center" wrapText="1"/>
    </xf>
    <xf numFmtId="0" fontId="5" fillId="0" borderId="29" xfId="0" applyFont="1" applyFill="1" applyBorder="1" applyAlignment="1" applyProtection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0" fillId="3" borderId="1" xfId="0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0" fillId="3" borderId="5" xfId="0" applyFont="1" applyFill="1" applyBorder="1"/>
    <xf numFmtId="0" fontId="0" fillId="3" borderId="1" xfId="0" applyFont="1" applyFill="1" applyBorder="1"/>
    <xf numFmtId="164" fontId="0" fillId="2" borderId="1" xfId="0" applyNumberFormat="1" applyFill="1" applyBorder="1"/>
    <xf numFmtId="164" fontId="1" fillId="2" borderId="9" xfId="0" applyNumberFormat="1" applyFont="1" applyFill="1" applyBorder="1" applyAlignment="1">
      <alignment horizontal="center" vertical="center"/>
    </xf>
    <xf numFmtId="164" fontId="0" fillId="0" borderId="31" xfId="0" applyNumberFormat="1" applyBorder="1"/>
    <xf numFmtId="164" fontId="0" fillId="0" borderId="32" xfId="0" applyNumberFormat="1" applyBorder="1"/>
    <xf numFmtId="164" fontId="0" fillId="0" borderId="33" xfId="0" applyNumberFormat="1" applyBorder="1"/>
    <xf numFmtId="164" fontId="1" fillId="3" borderId="9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/>
    <xf numFmtId="0" fontId="5" fillId="3" borderId="6" xfId="0" applyFont="1" applyFill="1" applyBorder="1" applyAlignment="1" applyProtection="1">
      <alignment horizontal="center" vertical="center" wrapText="1"/>
    </xf>
    <xf numFmtId="0" fontId="0" fillId="0" borderId="1" xfId="0" applyFill="1" applyBorder="1"/>
    <xf numFmtId="0" fontId="1" fillId="0" borderId="1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wrapText="1"/>
    </xf>
    <xf numFmtId="164" fontId="0" fillId="0" borderId="1" xfId="0" applyNumberFormat="1" applyFill="1" applyBorder="1"/>
    <xf numFmtId="164" fontId="0" fillId="0" borderId="5" xfId="0" applyNumberFormat="1" applyFill="1" applyBorder="1"/>
    <xf numFmtId="164" fontId="0" fillId="0" borderId="22" xfId="0" applyNumberFormat="1" applyFill="1" applyBorder="1"/>
    <xf numFmtId="164" fontId="1" fillId="0" borderId="9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2" fillId="0" borderId="35" xfId="0" applyNumberFormat="1" applyFont="1" applyBorder="1" applyAlignment="1">
      <alignment horizontal="center" vertical="center"/>
    </xf>
    <xf numFmtId="0" fontId="2" fillId="0" borderId="36" xfId="0" applyNumberFormat="1" applyFont="1" applyBorder="1" applyAlignment="1">
      <alignment horizontal="center" vertical="center"/>
    </xf>
    <xf numFmtId="0" fontId="2" fillId="0" borderId="3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38" xfId="0" applyNumberFormat="1" applyFont="1" applyBorder="1" applyAlignment="1">
      <alignment horizontal="center" vertical="center"/>
    </xf>
    <xf numFmtId="0" fontId="2" fillId="0" borderId="3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103505</xdr:colOff>
      <xdr:row>1</xdr:row>
      <xdr:rowOff>112395</xdr:rowOff>
    </xdr:from>
    <xdr:ext cx="2066970" cy="264560"/>
    <xdr:sp macro="" textlink="">
      <xdr:nvSpPr>
        <xdr:cNvPr id="2" name="ZoneTexte 1"/>
        <xdr:cNvSpPr txBox="1"/>
      </xdr:nvSpPr>
      <xdr:spPr>
        <a:xfrm>
          <a:off x="3241152" y="314101"/>
          <a:ext cx="206697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 i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112395</xdr:rowOff>
    </xdr:from>
    <xdr:ext cx="2066970" cy="1183020"/>
    <xdr:sp macro="" textlink="">
      <xdr:nvSpPr>
        <xdr:cNvPr id="2" name="ZoneTexte 1"/>
        <xdr:cNvSpPr txBox="1"/>
      </xdr:nvSpPr>
      <xdr:spPr>
        <a:xfrm>
          <a:off x="3237230" y="312420"/>
          <a:ext cx="2066970" cy="1183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N40"/>
  <sheetViews>
    <sheetView tabSelected="1" topLeftCell="A28" zoomScaleNormal="100" workbookViewId="0">
      <selection activeCell="D22" sqref="D22"/>
    </sheetView>
  </sheetViews>
  <sheetFormatPr baseColWidth="10" defaultRowHeight="15" x14ac:dyDescent="0.25"/>
  <cols>
    <col min="2" max="2" width="45.85546875" customWidth="1"/>
    <col min="3" max="3" width="7.7109375" customWidth="1"/>
    <col min="4" max="4" width="78.85546875" customWidth="1"/>
    <col min="5" max="5" width="19.5703125" customWidth="1"/>
    <col min="6" max="6" width="21.85546875" customWidth="1"/>
    <col min="7" max="7" width="27.28515625" customWidth="1"/>
    <col min="10" max="12" width="11.42578125" customWidth="1"/>
  </cols>
  <sheetData>
    <row r="1" spans="2:14" ht="15.75" thickBot="1" x14ac:dyDescent="0.3"/>
    <row r="2" spans="2:14" ht="146.25" customHeight="1" thickBot="1" x14ac:dyDescent="0.3">
      <c r="B2" s="88" t="s">
        <v>32</v>
      </c>
      <c r="C2" s="89"/>
      <c r="D2" s="89"/>
      <c r="E2" s="89"/>
      <c r="F2" s="89"/>
      <c r="G2" s="90"/>
      <c r="H2" s="7"/>
      <c r="I2" s="7"/>
      <c r="J2" s="7"/>
      <c r="K2" s="7"/>
      <c r="L2" s="7"/>
      <c r="N2" s="4"/>
    </row>
    <row r="3" spans="2:14" ht="18" customHeight="1" x14ac:dyDescent="0.35">
      <c r="B3" s="3"/>
      <c r="C3" s="4"/>
      <c r="D3" s="5"/>
      <c r="E3" s="5"/>
      <c r="F3" s="4"/>
      <c r="G3" s="28"/>
      <c r="H3" s="7"/>
      <c r="I3" s="7"/>
      <c r="J3" s="7"/>
      <c r="K3" s="7"/>
      <c r="L3" s="7"/>
      <c r="N3" s="4"/>
    </row>
    <row r="4" spans="2:14" ht="16.5" customHeight="1" x14ac:dyDescent="0.3">
      <c r="D4" s="27"/>
      <c r="E4" s="78"/>
      <c r="F4" s="78"/>
      <c r="G4" s="78"/>
      <c r="H4" s="29"/>
    </row>
    <row r="5" spans="2:14" ht="18.75" customHeight="1" x14ac:dyDescent="0.25">
      <c r="B5" s="1" t="s">
        <v>11</v>
      </c>
      <c r="C5" s="1" t="s">
        <v>25</v>
      </c>
      <c r="D5" s="11" t="s">
        <v>4</v>
      </c>
      <c r="E5" s="11" t="s">
        <v>14</v>
      </c>
      <c r="F5" s="98" t="s">
        <v>37</v>
      </c>
      <c r="G5" s="98"/>
      <c r="H5" s="4"/>
    </row>
    <row r="6" spans="2:14" ht="40.5" customHeight="1" x14ac:dyDescent="0.25">
      <c r="B6" s="17" t="s">
        <v>19</v>
      </c>
      <c r="C6" s="18"/>
      <c r="D6" s="19" t="s">
        <v>28</v>
      </c>
      <c r="E6" s="1" t="s">
        <v>13</v>
      </c>
      <c r="F6" s="91"/>
      <c r="G6" s="91"/>
    </row>
    <row r="7" spans="2:14" ht="18.75" customHeight="1" x14ac:dyDescent="0.25">
      <c r="B7" s="83" t="s">
        <v>24</v>
      </c>
      <c r="C7" s="20"/>
      <c r="D7" s="9"/>
      <c r="E7" s="9"/>
      <c r="F7" s="94"/>
      <c r="G7" s="95"/>
    </row>
    <row r="8" spans="2:14" ht="48.75" customHeight="1" x14ac:dyDescent="0.25">
      <c r="B8" s="84"/>
      <c r="C8" s="21">
        <v>1</v>
      </c>
      <c r="D8" s="6" t="s">
        <v>39</v>
      </c>
      <c r="E8" s="16" t="s">
        <v>10</v>
      </c>
      <c r="F8" s="92"/>
      <c r="G8" s="93"/>
    </row>
    <row r="9" spans="2:14" ht="43.5" customHeight="1" x14ac:dyDescent="0.25">
      <c r="B9" s="84"/>
      <c r="C9" s="21">
        <v>2</v>
      </c>
      <c r="D9" s="6" t="s">
        <v>40</v>
      </c>
      <c r="E9" s="16" t="s">
        <v>10</v>
      </c>
      <c r="F9" s="92"/>
      <c r="G9" s="93"/>
    </row>
    <row r="10" spans="2:14" ht="42.75" customHeight="1" x14ac:dyDescent="0.25">
      <c r="B10" s="84"/>
      <c r="C10" s="21">
        <v>3</v>
      </c>
      <c r="D10" s="6" t="s">
        <v>41</v>
      </c>
      <c r="E10" s="16" t="s">
        <v>10</v>
      </c>
      <c r="F10" s="92"/>
      <c r="G10" s="93"/>
    </row>
    <row r="11" spans="2:14" ht="18.75" customHeight="1" x14ac:dyDescent="0.25">
      <c r="B11" s="84"/>
      <c r="C11" s="21"/>
      <c r="D11" s="6" t="s">
        <v>16</v>
      </c>
      <c r="E11" s="16" t="s">
        <v>13</v>
      </c>
      <c r="F11" s="92"/>
      <c r="G11" s="93"/>
    </row>
    <row r="12" spans="2:14" ht="18.75" customHeight="1" x14ac:dyDescent="0.25">
      <c r="B12" s="84"/>
      <c r="C12" s="21"/>
      <c r="D12" s="6" t="s">
        <v>17</v>
      </c>
      <c r="E12" s="16" t="s">
        <v>13</v>
      </c>
      <c r="F12" s="92"/>
      <c r="G12" s="93"/>
    </row>
    <row r="13" spans="2:14" ht="18.75" customHeight="1" x14ac:dyDescent="0.25">
      <c r="B13" s="84"/>
      <c r="C13" s="21"/>
      <c r="D13" s="6" t="s">
        <v>18</v>
      </c>
      <c r="E13" s="16" t="s">
        <v>13</v>
      </c>
      <c r="F13" s="92"/>
      <c r="G13" s="93"/>
    </row>
    <row r="14" spans="2:14" ht="21" customHeight="1" x14ac:dyDescent="0.25">
      <c r="B14" s="85" t="s">
        <v>23</v>
      </c>
      <c r="C14" s="9"/>
      <c r="D14" s="9"/>
      <c r="E14" s="9"/>
      <c r="F14" s="96"/>
      <c r="G14" s="97"/>
    </row>
    <row r="15" spans="2:14" ht="49.5" customHeight="1" x14ac:dyDescent="0.25">
      <c r="B15" s="86"/>
      <c r="C15" s="2">
        <v>1</v>
      </c>
      <c r="D15" s="6" t="s">
        <v>54</v>
      </c>
      <c r="E15" s="16" t="s">
        <v>10</v>
      </c>
      <c r="F15" s="99"/>
      <c r="G15" s="100"/>
    </row>
    <row r="16" spans="2:14" ht="43.5" customHeight="1" x14ac:dyDescent="0.25">
      <c r="B16" s="86"/>
      <c r="C16" s="2">
        <v>2</v>
      </c>
      <c r="D16" s="6" t="s">
        <v>42</v>
      </c>
      <c r="E16" s="16" t="s">
        <v>10</v>
      </c>
      <c r="F16" s="99"/>
      <c r="G16" s="100"/>
    </row>
    <row r="17" spans="2:7" ht="48" customHeight="1" x14ac:dyDescent="0.25">
      <c r="B17" s="86"/>
      <c r="C17" s="2">
        <v>3</v>
      </c>
      <c r="D17" s="6" t="s">
        <v>46</v>
      </c>
      <c r="E17" s="16" t="s">
        <v>13</v>
      </c>
      <c r="F17" s="99"/>
      <c r="G17" s="100"/>
    </row>
    <row r="18" spans="2:7" ht="48" customHeight="1" x14ac:dyDescent="0.25">
      <c r="B18" s="86"/>
      <c r="C18" s="2">
        <v>4</v>
      </c>
      <c r="D18" s="6" t="s">
        <v>44</v>
      </c>
      <c r="E18" s="16" t="s">
        <v>13</v>
      </c>
      <c r="F18" s="99"/>
      <c r="G18" s="100"/>
    </row>
    <row r="19" spans="2:7" ht="18.75" customHeight="1" x14ac:dyDescent="0.25">
      <c r="B19" s="86"/>
      <c r="C19" s="2"/>
      <c r="D19" s="6" t="s">
        <v>12</v>
      </c>
      <c r="E19" s="16" t="s">
        <v>13</v>
      </c>
      <c r="F19" s="99"/>
      <c r="G19" s="100"/>
    </row>
    <row r="20" spans="2:7" ht="21.75" customHeight="1" x14ac:dyDescent="0.25">
      <c r="B20" s="86"/>
      <c r="C20" s="21"/>
      <c r="D20" s="6" t="s">
        <v>17</v>
      </c>
      <c r="E20" s="16" t="s">
        <v>13</v>
      </c>
      <c r="F20" s="92"/>
      <c r="G20" s="93"/>
    </row>
    <row r="21" spans="2:7" ht="16.5" customHeight="1" x14ac:dyDescent="0.25">
      <c r="B21" s="86"/>
      <c r="C21" s="21"/>
      <c r="D21" s="6" t="s">
        <v>18</v>
      </c>
      <c r="E21" s="16" t="s">
        <v>13</v>
      </c>
      <c r="F21" s="92"/>
      <c r="G21" s="93"/>
    </row>
    <row r="22" spans="2:7" ht="27" customHeight="1" x14ac:dyDescent="0.25">
      <c r="B22" s="23"/>
      <c r="C22" s="24"/>
      <c r="D22" s="25"/>
      <c r="E22" s="26"/>
      <c r="F22" s="30" t="s">
        <v>5</v>
      </c>
      <c r="G22" s="30" t="s">
        <v>6</v>
      </c>
    </row>
    <row r="23" spans="2:7" ht="42" customHeight="1" x14ac:dyDescent="0.25">
      <c r="B23" s="22" t="s">
        <v>20</v>
      </c>
      <c r="C23" s="21"/>
      <c r="D23" s="15" t="s">
        <v>31</v>
      </c>
      <c r="E23" s="16" t="s">
        <v>13</v>
      </c>
      <c r="F23" s="76"/>
      <c r="G23" s="77"/>
    </row>
    <row r="24" spans="2:7" ht="21.75" customHeight="1" x14ac:dyDescent="0.25">
      <c r="B24" s="83" t="s">
        <v>22</v>
      </c>
      <c r="C24" s="9"/>
      <c r="D24" s="9"/>
      <c r="E24" s="9"/>
      <c r="F24" s="10"/>
      <c r="G24" s="10"/>
    </row>
    <row r="25" spans="2:7" ht="65.25" customHeight="1" x14ac:dyDescent="0.25">
      <c r="B25" s="84"/>
      <c r="C25" s="2">
        <v>1</v>
      </c>
      <c r="D25" s="6" t="s">
        <v>47</v>
      </c>
      <c r="E25" s="16" t="s">
        <v>10</v>
      </c>
      <c r="F25" s="77"/>
      <c r="G25" s="77"/>
    </row>
    <row r="26" spans="2:7" ht="62.25" customHeight="1" x14ac:dyDescent="0.25">
      <c r="B26" s="84"/>
      <c r="C26" s="2">
        <v>2</v>
      </c>
      <c r="D26" s="6" t="s">
        <v>48</v>
      </c>
      <c r="E26" s="16" t="s">
        <v>10</v>
      </c>
      <c r="F26" s="77"/>
      <c r="G26" s="77"/>
    </row>
    <row r="27" spans="2:7" ht="54.75" customHeight="1" x14ac:dyDescent="0.25">
      <c r="B27" s="84"/>
      <c r="C27" s="2">
        <v>3</v>
      </c>
      <c r="D27" s="6" t="s">
        <v>49</v>
      </c>
      <c r="E27" s="16" t="s">
        <v>10</v>
      </c>
      <c r="F27" s="77"/>
      <c r="G27" s="77"/>
    </row>
    <row r="28" spans="2:7" ht="54" customHeight="1" x14ac:dyDescent="0.25">
      <c r="B28" s="84"/>
      <c r="C28" s="2">
        <v>4</v>
      </c>
      <c r="D28" s="6" t="s">
        <v>50</v>
      </c>
      <c r="E28" s="16" t="s">
        <v>13</v>
      </c>
      <c r="F28" s="77"/>
      <c r="G28" s="77"/>
    </row>
    <row r="29" spans="2:7" ht="20.25" customHeight="1" x14ac:dyDescent="0.25">
      <c r="B29" s="84"/>
      <c r="C29" s="2"/>
      <c r="D29" s="6" t="s">
        <v>12</v>
      </c>
      <c r="E29" s="16" t="s">
        <v>13</v>
      </c>
      <c r="F29" s="77"/>
      <c r="G29" s="77"/>
    </row>
    <row r="30" spans="2:7" ht="16.5" customHeight="1" x14ac:dyDescent="0.25">
      <c r="B30" s="87"/>
      <c r="C30" s="2"/>
      <c r="D30" s="6" t="s">
        <v>17</v>
      </c>
      <c r="E30" s="16" t="s">
        <v>13</v>
      </c>
      <c r="F30" s="77"/>
      <c r="G30" s="77"/>
    </row>
    <row r="31" spans="2:7" ht="21.75" customHeight="1" x14ac:dyDescent="0.25">
      <c r="B31" s="83" t="s">
        <v>26</v>
      </c>
      <c r="C31" s="9"/>
      <c r="D31" s="9"/>
      <c r="E31" s="9"/>
      <c r="F31" s="9"/>
      <c r="G31" s="9"/>
    </row>
    <row r="32" spans="2:7" x14ac:dyDescent="0.25">
      <c r="B32" s="84"/>
      <c r="C32" s="12">
        <v>1</v>
      </c>
      <c r="D32" s="15" t="s">
        <v>21</v>
      </c>
      <c r="E32" s="16" t="s">
        <v>10</v>
      </c>
      <c r="F32" s="76"/>
      <c r="G32" s="76"/>
    </row>
    <row r="33" spans="2:7" ht="73.5" customHeight="1" x14ac:dyDescent="0.25">
      <c r="B33" s="84"/>
      <c r="C33" s="12">
        <v>2</v>
      </c>
      <c r="D33" s="15" t="s">
        <v>33</v>
      </c>
      <c r="E33" s="16" t="s">
        <v>10</v>
      </c>
      <c r="F33" s="76"/>
      <c r="G33" s="76"/>
    </row>
    <row r="34" spans="2:7" ht="75.75" customHeight="1" x14ac:dyDescent="0.25">
      <c r="B34" s="84"/>
      <c r="C34" s="12">
        <v>2</v>
      </c>
      <c r="D34" s="15" t="s">
        <v>34</v>
      </c>
      <c r="E34" s="16" t="s">
        <v>10</v>
      </c>
      <c r="F34" s="76"/>
      <c r="G34" s="76"/>
    </row>
    <row r="35" spans="2:7" ht="63" customHeight="1" x14ac:dyDescent="0.25">
      <c r="B35" s="84"/>
      <c r="C35" s="12">
        <v>3</v>
      </c>
      <c r="D35" s="15" t="s">
        <v>35</v>
      </c>
      <c r="E35" s="16" t="s">
        <v>10</v>
      </c>
      <c r="F35" s="76"/>
      <c r="G35" s="76"/>
    </row>
    <row r="36" spans="2:7" ht="65.25" customHeight="1" x14ac:dyDescent="0.25">
      <c r="B36" s="84"/>
      <c r="C36" s="12">
        <v>3</v>
      </c>
      <c r="D36" s="15" t="s">
        <v>36</v>
      </c>
      <c r="E36" s="16" t="s">
        <v>10</v>
      </c>
      <c r="F36" s="76"/>
      <c r="G36" s="76"/>
    </row>
    <row r="37" spans="2:7" x14ac:dyDescent="0.25">
      <c r="B37" s="84"/>
      <c r="C37" s="12">
        <v>3</v>
      </c>
      <c r="D37" s="15" t="s">
        <v>29</v>
      </c>
      <c r="E37" s="16" t="s">
        <v>13</v>
      </c>
      <c r="F37" s="76"/>
      <c r="G37" s="76"/>
    </row>
    <row r="38" spans="2:7" x14ac:dyDescent="0.25">
      <c r="B38" s="84"/>
      <c r="C38" s="12">
        <v>3</v>
      </c>
      <c r="D38" s="15" t="s">
        <v>30</v>
      </c>
      <c r="E38" s="16" t="s">
        <v>13</v>
      </c>
      <c r="F38" s="76"/>
      <c r="G38" s="76"/>
    </row>
    <row r="39" spans="2:7" x14ac:dyDescent="0.25">
      <c r="B39" s="84"/>
      <c r="C39" s="12"/>
      <c r="D39" s="15" t="s">
        <v>17</v>
      </c>
      <c r="E39" s="16" t="s">
        <v>13</v>
      </c>
      <c r="F39" s="76"/>
      <c r="G39" s="76"/>
    </row>
    <row r="40" spans="2:7" x14ac:dyDescent="0.25">
      <c r="B40" s="87"/>
      <c r="C40" s="2"/>
      <c r="D40" s="15" t="s">
        <v>12</v>
      </c>
      <c r="E40" s="16" t="s">
        <v>13</v>
      </c>
      <c r="F40" s="76"/>
      <c r="G40" s="76"/>
    </row>
  </sheetData>
  <mergeCells count="22">
    <mergeCell ref="F20:G20"/>
    <mergeCell ref="F18:G18"/>
    <mergeCell ref="F15:G15"/>
    <mergeCell ref="F16:G16"/>
    <mergeCell ref="F17:G17"/>
    <mergeCell ref="F19:G19"/>
    <mergeCell ref="B7:B13"/>
    <mergeCell ref="B14:B21"/>
    <mergeCell ref="B31:B40"/>
    <mergeCell ref="B24:B30"/>
    <mergeCell ref="B2:G2"/>
    <mergeCell ref="F6:G6"/>
    <mergeCell ref="F8:G8"/>
    <mergeCell ref="F9:G9"/>
    <mergeCell ref="F10:G10"/>
    <mergeCell ref="F11:G11"/>
    <mergeCell ref="F12:G12"/>
    <mergeCell ref="F13:G13"/>
    <mergeCell ref="F7:G7"/>
    <mergeCell ref="F14:G14"/>
    <mergeCell ref="F21:G21"/>
    <mergeCell ref="F5:G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6"/>
  <sheetViews>
    <sheetView topLeftCell="A26" zoomScale="90" zoomScaleNormal="90" workbookViewId="0">
      <selection activeCell="K44" sqref="K44"/>
    </sheetView>
  </sheetViews>
  <sheetFormatPr baseColWidth="10" defaultRowHeight="15" x14ac:dyDescent="0.25"/>
  <cols>
    <col min="2" max="2" width="38.7109375" customWidth="1"/>
    <col min="3" max="3" width="7.7109375" customWidth="1"/>
    <col min="4" max="4" width="69.28515625" customWidth="1"/>
    <col min="5" max="5" width="18.5703125" customWidth="1"/>
    <col min="6" max="6" width="13.5703125" customWidth="1"/>
    <col min="7" max="7" width="13" customWidth="1"/>
    <col min="8" max="8" width="13.85546875" customWidth="1"/>
    <col min="9" max="9" width="13.42578125" customWidth="1"/>
    <col min="10" max="10" width="12.85546875" customWidth="1"/>
    <col min="11" max="11" width="12.42578125" customWidth="1"/>
  </cols>
  <sheetData>
    <row r="1" spans="2:12" ht="15.75" thickBot="1" x14ac:dyDescent="0.3"/>
    <row r="2" spans="2:12" ht="149.25" customHeight="1" thickBot="1" x14ac:dyDescent="0.3">
      <c r="B2" s="88" t="s">
        <v>38</v>
      </c>
      <c r="C2" s="89"/>
      <c r="D2" s="89"/>
      <c r="E2" s="89"/>
      <c r="F2" s="89"/>
      <c r="G2" s="89"/>
      <c r="H2" s="89"/>
      <c r="I2" s="89"/>
      <c r="J2" s="89"/>
      <c r="K2" s="90"/>
      <c r="L2" s="4"/>
    </row>
    <row r="3" spans="2:12" ht="15.7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4"/>
    </row>
    <row r="4" spans="2:12" ht="18.75" customHeight="1" x14ac:dyDescent="0.3">
      <c r="B4" s="8"/>
      <c r="C4" s="8"/>
      <c r="D4" s="8"/>
      <c r="E4" s="35"/>
      <c r="F4" s="34"/>
      <c r="G4" s="36"/>
      <c r="H4" s="36"/>
      <c r="L4" s="4"/>
    </row>
    <row r="5" spans="2:12" ht="15" customHeight="1" x14ac:dyDescent="0.25">
      <c r="B5" s="1" t="s">
        <v>11</v>
      </c>
      <c r="C5" s="1" t="s">
        <v>0</v>
      </c>
      <c r="D5" s="32" t="s">
        <v>4</v>
      </c>
      <c r="E5" s="37" t="s">
        <v>14</v>
      </c>
      <c r="F5" s="39" t="s">
        <v>7</v>
      </c>
      <c r="G5" s="40" t="s">
        <v>8</v>
      </c>
      <c r="H5" s="40" t="s">
        <v>9</v>
      </c>
    </row>
    <row r="6" spans="2:12" ht="46.5" customHeight="1" x14ac:dyDescent="0.25">
      <c r="B6" s="17" t="s">
        <v>19</v>
      </c>
      <c r="C6" s="18"/>
      <c r="D6" s="19" t="s">
        <v>15</v>
      </c>
      <c r="E6" s="31" t="s">
        <v>13</v>
      </c>
      <c r="F6" s="82"/>
      <c r="G6" s="31">
        <v>14</v>
      </c>
      <c r="H6" s="73">
        <f>F6*G6</f>
        <v>0</v>
      </c>
    </row>
    <row r="7" spans="2:12" ht="20.25" customHeight="1" x14ac:dyDescent="0.25">
      <c r="B7" s="83" t="s">
        <v>24</v>
      </c>
      <c r="C7" s="20"/>
      <c r="D7" s="9"/>
      <c r="E7" s="9"/>
      <c r="F7" s="38"/>
      <c r="G7" s="38"/>
      <c r="H7" s="69"/>
    </row>
    <row r="8" spans="2:12" ht="46.5" customHeight="1" x14ac:dyDescent="0.25">
      <c r="B8" s="84"/>
      <c r="C8" s="21">
        <v>1</v>
      </c>
      <c r="D8" s="6" t="s">
        <v>39</v>
      </c>
      <c r="E8" s="16" t="s">
        <v>10</v>
      </c>
      <c r="F8" s="82"/>
      <c r="G8" s="31">
        <v>24</v>
      </c>
      <c r="H8" s="73">
        <f>F8*G8</f>
        <v>0</v>
      </c>
    </row>
    <row r="9" spans="2:12" ht="46.5" customHeight="1" x14ac:dyDescent="0.25">
      <c r="B9" s="84"/>
      <c r="C9" s="21">
        <v>2</v>
      </c>
      <c r="D9" s="6" t="s">
        <v>40</v>
      </c>
      <c r="E9" s="16" t="s">
        <v>10</v>
      </c>
      <c r="F9" s="82"/>
      <c r="G9" s="31">
        <v>24</v>
      </c>
      <c r="H9" s="73">
        <f t="shared" ref="H9:H21" si="0">F9*G9</f>
        <v>0</v>
      </c>
    </row>
    <row r="10" spans="2:12" ht="46.5" customHeight="1" x14ac:dyDescent="0.25">
      <c r="B10" s="84"/>
      <c r="C10" s="21">
        <v>3</v>
      </c>
      <c r="D10" s="6" t="s">
        <v>41</v>
      </c>
      <c r="E10" s="16" t="s">
        <v>10</v>
      </c>
      <c r="F10" s="82"/>
      <c r="G10" s="33">
        <v>24</v>
      </c>
      <c r="H10" s="73">
        <f t="shared" si="0"/>
        <v>0</v>
      </c>
    </row>
    <row r="11" spans="2:12" ht="46.5" customHeight="1" x14ac:dyDescent="0.25">
      <c r="B11" s="84"/>
      <c r="C11" s="21"/>
      <c r="D11" s="6" t="s">
        <v>16</v>
      </c>
      <c r="E11" s="16" t="s">
        <v>13</v>
      </c>
      <c r="F11" s="82"/>
      <c r="G11" s="33">
        <v>2</v>
      </c>
      <c r="H11" s="73">
        <f t="shared" si="0"/>
        <v>0</v>
      </c>
    </row>
    <row r="12" spans="2:12" ht="46.5" customHeight="1" x14ac:dyDescent="0.25">
      <c r="B12" s="84"/>
      <c r="C12" s="21"/>
      <c r="D12" s="6" t="s">
        <v>17</v>
      </c>
      <c r="E12" s="16" t="s">
        <v>13</v>
      </c>
      <c r="F12" s="82"/>
      <c r="G12" s="33">
        <v>1</v>
      </c>
      <c r="H12" s="73">
        <f t="shared" si="0"/>
        <v>0</v>
      </c>
    </row>
    <row r="13" spans="2:12" ht="46.5" customHeight="1" x14ac:dyDescent="0.25">
      <c r="B13" s="84"/>
      <c r="C13" s="21"/>
      <c r="D13" s="6" t="s">
        <v>18</v>
      </c>
      <c r="E13" s="16" t="s">
        <v>13</v>
      </c>
      <c r="F13" s="82"/>
      <c r="G13" s="33">
        <v>1</v>
      </c>
      <c r="H13" s="73">
        <f t="shared" si="0"/>
        <v>0</v>
      </c>
    </row>
    <row r="14" spans="2:12" ht="21" customHeight="1" x14ac:dyDescent="0.25">
      <c r="B14" s="83" t="s">
        <v>23</v>
      </c>
      <c r="C14" s="9"/>
      <c r="D14" s="9"/>
      <c r="E14" s="9"/>
      <c r="F14" s="9"/>
      <c r="G14" s="60"/>
      <c r="H14" s="69"/>
    </row>
    <row r="15" spans="2:12" ht="30" x14ac:dyDescent="0.25">
      <c r="B15" s="84"/>
      <c r="C15" s="2">
        <v>1</v>
      </c>
      <c r="D15" s="6" t="s">
        <v>55</v>
      </c>
      <c r="E15" s="16" t="s">
        <v>10</v>
      </c>
      <c r="F15" s="79"/>
      <c r="G15" s="64">
        <v>144</v>
      </c>
      <c r="H15" s="73">
        <f t="shared" si="0"/>
        <v>0</v>
      </c>
      <c r="L15" s="50"/>
    </row>
    <row r="16" spans="2:12" ht="30" x14ac:dyDescent="0.25">
      <c r="B16" s="84"/>
      <c r="C16" s="2">
        <v>2</v>
      </c>
      <c r="D16" s="6" t="s">
        <v>43</v>
      </c>
      <c r="E16" s="16" t="s">
        <v>10</v>
      </c>
      <c r="F16" s="79"/>
      <c r="G16" s="64">
        <v>72</v>
      </c>
      <c r="H16" s="73">
        <f t="shared" si="0"/>
        <v>0</v>
      </c>
      <c r="L16" s="50"/>
    </row>
    <row r="17" spans="2:12" ht="44.25" customHeight="1" x14ac:dyDescent="0.25">
      <c r="B17" s="84"/>
      <c r="C17" s="2">
        <v>3</v>
      </c>
      <c r="D17" s="6" t="s">
        <v>45</v>
      </c>
      <c r="E17" s="75" t="s">
        <v>13</v>
      </c>
      <c r="F17" s="79"/>
      <c r="G17" s="61">
        <v>4</v>
      </c>
      <c r="H17" s="73">
        <f t="shared" si="0"/>
        <v>0</v>
      </c>
      <c r="L17" s="50"/>
    </row>
    <row r="18" spans="2:12" ht="35.25" customHeight="1" x14ac:dyDescent="0.25">
      <c r="B18" s="84"/>
      <c r="C18" s="2">
        <v>4</v>
      </c>
      <c r="D18" s="6" t="s">
        <v>44</v>
      </c>
      <c r="E18" s="16" t="s">
        <v>13</v>
      </c>
      <c r="F18" s="79"/>
      <c r="G18" s="64">
        <v>12</v>
      </c>
      <c r="H18" s="73">
        <f t="shared" si="0"/>
        <v>0</v>
      </c>
      <c r="L18" s="50"/>
    </row>
    <row r="19" spans="2:12" ht="19.5" customHeight="1" x14ac:dyDescent="0.25">
      <c r="B19" s="84"/>
      <c r="C19" s="2"/>
      <c r="D19" s="6" t="s">
        <v>12</v>
      </c>
      <c r="E19" s="16" t="s">
        <v>13</v>
      </c>
      <c r="F19" s="79"/>
      <c r="G19" s="61">
        <v>6</v>
      </c>
      <c r="H19" s="73">
        <f t="shared" si="0"/>
        <v>0</v>
      </c>
      <c r="L19" s="50"/>
    </row>
    <row r="20" spans="2:12" ht="21" customHeight="1" x14ac:dyDescent="0.25">
      <c r="B20" s="84"/>
      <c r="C20" s="2"/>
      <c r="D20" s="6" t="s">
        <v>17</v>
      </c>
      <c r="E20" s="16" t="s">
        <v>13</v>
      </c>
      <c r="F20" s="79"/>
      <c r="G20" s="61">
        <v>3</v>
      </c>
      <c r="H20" s="73">
        <f t="shared" si="0"/>
        <v>0</v>
      </c>
      <c r="I20" s="49"/>
      <c r="L20" s="50"/>
    </row>
    <row r="21" spans="2:12" ht="21" customHeight="1" x14ac:dyDescent="0.25">
      <c r="B21" s="84"/>
      <c r="C21" s="2"/>
      <c r="D21" s="6" t="s">
        <v>18</v>
      </c>
      <c r="E21" s="16" t="s">
        <v>13</v>
      </c>
      <c r="F21" s="79"/>
      <c r="G21" s="61">
        <v>4</v>
      </c>
      <c r="H21" s="73">
        <f t="shared" si="0"/>
        <v>0</v>
      </c>
      <c r="I21" s="49"/>
      <c r="L21" s="50"/>
    </row>
    <row r="22" spans="2:12" ht="22.5" customHeight="1" x14ac:dyDescent="0.25">
      <c r="B22" s="106"/>
      <c r="C22" s="107"/>
      <c r="D22" s="107"/>
      <c r="E22" s="108"/>
      <c r="F22" s="101" t="s">
        <v>5</v>
      </c>
      <c r="G22" s="102"/>
      <c r="H22" s="103"/>
      <c r="I22" s="104" t="s">
        <v>6</v>
      </c>
      <c r="J22" s="105"/>
      <c r="K22" s="103"/>
    </row>
    <row r="23" spans="2:12" ht="22.5" customHeight="1" x14ac:dyDescent="0.25">
      <c r="B23" s="43"/>
      <c r="C23" s="44"/>
      <c r="D23" s="44"/>
      <c r="E23" s="45"/>
      <c r="F23" s="39" t="s">
        <v>7</v>
      </c>
      <c r="G23" s="40" t="s">
        <v>8</v>
      </c>
      <c r="H23" s="40" t="s">
        <v>9</v>
      </c>
      <c r="I23" s="41" t="s">
        <v>7</v>
      </c>
      <c r="J23" s="42" t="s">
        <v>8</v>
      </c>
      <c r="K23" s="41" t="s">
        <v>9</v>
      </c>
    </row>
    <row r="24" spans="2:12" ht="43.5" customHeight="1" x14ac:dyDescent="0.25">
      <c r="B24" s="59" t="s">
        <v>20</v>
      </c>
      <c r="C24" s="58"/>
      <c r="D24" s="15" t="s">
        <v>31</v>
      </c>
      <c r="E24" s="16" t="s">
        <v>13</v>
      </c>
      <c r="F24" s="79"/>
      <c r="G24" s="63">
        <v>12</v>
      </c>
      <c r="H24" s="74">
        <f>F24*G24</f>
        <v>0</v>
      </c>
      <c r="I24" s="79"/>
      <c r="J24" s="12">
        <v>2</v>
      </c>
      <c r="K24" s="74">
        <f>I24*J24</f>
        <v>0</v>
      </c>
    </row>
    <row r="25" spans="2:12" ht="15" customHeight="1" x14ac:dyDescent="0.25">
      <c r="B25" s="83" t="s">
        <v>22</v>
      </c>
      <c r="C25" s="9"/>
      <c r="D25" s="9"/>
      <c r="E25" s="9"/>
      <c r="F25" s="9"/>
      <c r="G25" s="9"/>
      <c r="H25" s="68"/>
      <c r="I25" s="13"/>
      <c r="J25" s="13"/>
      <c r="K25" s="68"/>
    </row>
    <row r="26" spans="2:12" ht="45" customHeight="1" x14ac:dyDescent="0.25">
      <c r="B26" s="84"/>
      <c r="C26" s="2">
        <v>1</v>
      </c>
      <c r="D26" s="6" t="s">
        <v>51</v>
      </c>
      <c r="E26" s="16" t="s">
        <v>10</v>
      </c>
      <c r="F26" s="79"/>
      <c r="G26" s="65">
        <v>60</v>
      </c>
      <c r="H26" s="74">
        <f t="shared" ref="H26:H40" si="1">F26*G26</f>
        <v>0</v>
      </c>
      <c r="I26" s="80"/>
      <c r="J26" s="66">
        <v>6</v>
      </c>
      <c r="K26" s="74">
        <f t="shared" ref="K26:K40" si="2">I26*J26</f>
        <v>0</v>
      </c>
    </row>
    <row r="27" spans="2:12" ht="53.25" customHeight="1" x14ac:dyDescent="0.25">
      <c r="B27" s="84"/>
      <c r="C27" s="2">
        <v>2</v>
      </c>
      <c r="D27" s="6" t="s">
        <v>52</v>
      </c>
      <c r="E27" s="16" t="s">
        <v>10</v>
      </c>
      <c r="F27" s="79"/>
      <c r="G27" s="65">
        <v>12</v>
      </c>
      <c r="H27" s="74">
        <f t="shared" si="1"/>
        <v>0</v>
      </c>
      <c r="I27" s="80"/>
      <c r="J27" s="66">
        <v>6</v>
      </c>
      <c r="K27" s="74">
        <f t="shared" si="2"/>
        <v>0</v>
      </c>
    </row>
    <row r="28" spans="2:12" ht="51.75" customHeight="1" x14ac:dyDescent="0.25">
      <c r="B28" s="84"/>
      <c r="C28" s="2">
        <v>3</v>
      </c>
      <c r="D28" s="6" t="s">
        <v>53</v>
      </c>
      <c r="E28" s="16" t="s">
        <v>10</v>
      </c>
      <c r="F28" s="79"/>
      <c r="G28" s="65">
        <v>72</v>
      </c>
      <c r="H28" s="74">
        <f t="shared" si="1"/>
        <v>0</v>
      </c>
      <c r="I28" s="80"/>
      <c r="J28" s="66">
        <v>12</v>
      </c>
      <c r="K28" s="74">
        <f t="shared" si="2"/>
        <v>0</v>
      </c>
    </row>
    <row r="29" spans="2:12" ht="48.75" customHeight="1" x14ac:dyDescent="0.25">
      <c r="B29" s="84"/>
      <c r="C29" s="2">
        <v>4</v>
      </c>
      <c r="D29" s="6" t="s">
        <v>50</v>
      </c>
      <c r="E29" s="75" t="s">
        <v>13</v>
      </c>
      <c r="F29" s="79"/>
      <c r="G29" s="62">
        <v>4</v>
      </c>
      <c r="H29" s="74">
        <f t="shared" si="1"/>
        <v>0</v>
      </c>
      <c r="I29" s="80"/>
      <c r="J29" s="14">
        <v>1</v>
      </c>
      <c r="K29" s="74">
        <f t="shared" si="2"/>
        <v>0</v>
      </c>
    </row>
    <row r="30" spans="2:12" ht="25.5" customHeight="1" x14ac:dyDescent="0.25">
      <c r="B30" s="84"/>
      <c r="C30" s="2"/>
      <c r="D30" s="6" t="s">
        <v>12</v>
      </c>
      <c r="E30" s="16" t="s">
        <v>13</v>
      </c>
      <c r="F30" s="79"/>
      <c r="G30" s="62">
        <v>6</v>
      </c>
      <c r="H30" s="74">
        <f t="shared" si="1"/>
        <v>0</v>
      </c>
      <c r="I30" s="80"/>
      <c r="J30" s="14">
        <v>3</v>
      </c>
      <c r="K30" s="74">
        <f t="shared" si="2"/>
        <v>0</v>
      </c>
    </row>
    <row r="31" spans="2:12" ht="25.5" customHeight="1" x14ac:dyDescent="0.25">
      <c r="B31" s="87"/>
      <c r="C31" s="2"/>
      <c r="D31" s="6" t="s">
        <v>17</v>
      </c>
      <c r="E31" s="16" t="s">
        <v>13</v>
      </c>
      <c r="F31" s="79"/>
      <c r="G31" s="62">
        <v>4</v>
      </c>
      <c r="H31" s="74">
        <f t="shared" si="1"/>
        <v>0</v>
      </c>
      <c r="I31" s="80"/>
      <c r="J31" s="14">
        <v>2</v>
      </c>
      <c r="K31" s="74">
        <f t="shared" si="2"/>
        <v>0</v>
      </c>
    </row>
    <row r="32" spans="2:12" ht="19.5" customHeight="1" x14ac:dyDescent="0.25">
      <c r="B32" s="83" t="s">
        <v>27</v>
      </c>
      <c r="C32" s="9"/>
      <c r="D32" s="46"/>
      <c r="E32" s="51"/>
      <c r="F32" s="9"/>
      <c r="G32" s="9"/>
      <c r="H32" s="68"/>
      <c r="I32" s="13"/>
      <c r="J32" s="13"/>
      <c r="K32" s="68"/>
    </row>
    <row r="33" spans="2:11" ht="29.25" customHeight="1" x14ac:dyDescent="0.25">
      <c r="B33" s="84"/>
      <c r="C33" s="12">
        <v>1</v>
      </c>
      <c r="D33" s="15" t="s">
        <v>21</v>
      </c>
      <c r="E33" s="52" t="s">
        <v>10</v>
      </c>
      <c r="F33" s="79"/>
      <c r="G33" s="67">
        <v>48</v>
      </c>
      <c r="H33" s="74">
        <f t="shared" si="1"/>
        <v>0</v>
      </c>
      <c r="I33" s="80"/>
      <c r="J33" s="66">
        <v>8</v>
      </c>
      <c r="K33" s="74">
        <f t="shared" si="2"/>
        <v>0</v>
      </c>
    </row>
    <row r="34" spans="2:11" ht="51" customHeight="1" x14ac:dyDescent="0.25">
      <c r="B34" s="84"/>
      <c r="C34" s="12">
        <v>2</v>
      </c>
      <c r="D34" s="15" t="s">
        <v>33</v>
      </c>
      <c r="E34" s="52" t="s">
        <v>10</v>
      </c>
      <c r="F34" s="79"/>
      <c r="G34" s="67">
        <v>20</v>
      </c>
      <c r="H34" s="74">
        <f t="shared" si="1"/>
        <v>0</v>
      </c>
      <c r="I34" s="80"/>
      <c r="J34" s="66">
        <v>0</v>
      </c>
      <c r="K34" s="74">
        <f t="shared" si="2"/>
        <v>0</v>
      </c>
    </row>
    <row r="35" spans="2:11" ht="49.5" customHeight="1" x14ac:dyDescent="0.25">
      <c r="B35" s="84"/>
      <c r="C35" s="12">
        <v>2</v>
      </c>
      <c r="D35" s="15" t="s">
        <v>34</v>
      </c>
      <c r="E35" s="52" t="s">
        <v>10</v>
      </c>
      <c r="F35" s="79"/>
      <c r="G35" s="67">
        <v>6</v>
      </c>
      <c r="H35" s="74">
        <f t="shared" si="1"/>
        <v>0</v>
      </c>
      <c r="I35" s="80"/>
      <c r="J35" s="66">
        <v>6</v>
      </c>
      <c r="K35" s="74">
        <f t="shared" si="2"/>
        <v>0</v>
      </c>
    </row>
    <row r="36" spans="2:11" ht="45" customHeight="1" x14ac:dyDescent="0.25">
      <c r="B36" s="84"/>
      <c r="C36" s="12">
        <v>3</v>
      </c>
      <c r="D36" s="15" t="s">
        <v>35</v>
      </c>
      <c r="E36" s="52" t="s">
        <v>10</v>
      </c>
      <c r="F36" s="79"/>
      <c r="G36" s="67">
        <v>30</v>
      </c>
      <c r="H36" s="74">
        <f t="shared" si="1"/>
        <v>0</v>
      </c>
      <c r="I36" s="80"/>
      <c r="J36" s="66">
        <v>0</v>
      </c>
      <c r="K36" s="74">
        <f t="shared" si="2"/>
        <v>0</v>
      </c>
    </row>
    <row r="37" spans="2:11" ht="50.25" customHeight="1" x14ac:dyDescent="0.25">
      <c r="B37" s="84"/>
      <c r="C37" s="12">
        <v>3</v>
      </c>
      <c r="D37" s="15" t="s">
        <v>36</v>
      </c>
      <c r="E37" s="52" t="s">
        <v>10</v>
      </c>
      <c r="F37" s="79"/>
      <c r="G37" s="67">
        <v>8</v>
      </c>
      <c r="H37" s="74">
        <f t="shared" si="1"/>
        <v>0</v>
      </c>
      <c r="I37" s="80"/>
      <c r="J37" s="66">
        <v>8</v>
      </c>
      <c r="K37" s="74">
        <f t="shared" si="2"/>
        <v>0</v>
      </c>
    </row>
    <row r="38" spans="2:11" ht="22.5" customHeight="1" x14ac:dyDescent="0.25">
      <c r="B38" s="84"/>
      <c r="C38" s="12">
        <v>3</v>
      </c>
      <c r="D38" s="15" t="s">
        <v>29</v>
      </c>
      <c r="E38" s="52" t="s">
        <v>13</v>
      </c>
      <c r="F38" s="79"/>
      <c r="G38" s="12">
        <v>2</v>
      </c>
      <c r="H38" s="74">
        <f t="shared" si="1"/>
        <v>0</v>
      </c>
      <c r="I38" s="80"/>
      <c r="J38" s="14">
        <v>1</v>
      </c>
      <c r="K38" s="74">
        <f t="shared" si="2"/>
        <v>0</v>
      </c>
    </row>
    <row r="39" spans="2:11" ht="22.5" customHeight="1" x14ac:dyDescent="0.25">
      <c r="B39" s="84"/>
      <c r="C39" s="12">
        <v>3</v>
      </c>
      <c r="D39" s="15" t="s">
        <v>30</v>
      </c>
      <c r="E39" s="52" t="s">
        <v>13</v>
      </c>
      <c r="F39" s="80"/>
      <c r="G39" s="14">
        <v>1</v>
      </c>
      <c r="H39" s="74">
        <f t="shared" si="1"/>
        <v>0</v>
      </c>
      <c r="I39" s="80"/>
      <c r="J39" s="14">
        <v>1</v>
      </c>
      <c r="K39" s="74">
        <f t="shared" si="2"/>
        <v>0</v>
      </c>
    </row>
    <row r="40" spans="2:11" ht="24" customHeight="1" x14ac:dyDescent="0.25">
      <c r="B40" s="84"/>
      <c r="C40" s="14"/>
      <c r="D40" s="15" t="s">
        <v>17</v>
      </c>
      <c r="E40" s="52" t="s">
        <v>13</v>
      </c>
      <c r="F40" s="80"/>
      <c r="G40" s="14">
        <v>5</v>
      </c>
      <c r="H40" s="74">
        <f t="shared" si="1"/>
        <v>0</v>
      </c>
      <c r="I40" s="80"/>
      <c r="J40" s="14">
        <v>2</v>
      </c>
      <c r="K40" s="74">
        <f>I40*J40</f>
        <v>0</v>
      </c>
    </row>
    <row r="41" spans="2:11" ht="21" customHeight="1" x14ac:dyDescent="0.25">
      <c r="B41" s="109"/>
      <c r="C41" s="53"/>
      <c r="D41" s="54" t="s">
        <v>12</v>
      </c>
      <c r="E41" s="55" t="s">
        <v>13</v>
      </c>
      <c r="F41" s="79"/>
      <c r="G41" s="12">
        <v>4</v>
      </c>
      <c r="H41" s="74">
        <f>F41*G41</f>
        <v>0</v>
      </c>
      <c r="I41" s="81"/>
      <c r="J41" s="47">
        <v>2</v>
      </c>
      <c r="K41" s="74">
        <f>I41*J41</f>
        <v>0</v>
      </c>
    </row>
    <row r="42" spans="2:11" ht="21" customHeight="1" thickBot="1" x14ac:dyDescent="0.3"/>
    <row r="43" spans="2:11" ht="15.75" x14ac:dyDescent="0.25">
      <c r="B43" s="50"/>
      <c r="C43" s="57"/>
      <c r="F43" s="50"/>
      <c r="G43" s="50"/>
      <c r="H43" s="56"/>
      <c r="I43" s="110" t="s">
        <v>1</v>
      </c>
      <c r="J43" s="111"/>
      <c r="K43" s="70">
        <f>SUM(K24:K41,H24:H41,H6:H21)</f>
        <v>0</v>
      </c>
    </row>
    <row r="44" spans="2:11" ht="15.75" x14ac:dyDescent="0.25">
      <c r="C44" s="48"/>
      <c r="I44" s="112" t="s">
        <v>2</v>
      </c>
      <c r="J44" s="113"/>
      <c r="K44" s="71">
        <f>K43*0.2</f>
        <v>0</v>
      </c>
    </row>
    <row r="45" spans="2:11" ht="16.5" thickBot="1" x14ac:dyDescent="0.3">
      <c r="I45" s="114" t="s">
        <v>3</v>
      </c>
      <c r="J45" s="115"/>
      <c r="K45" s="72">
        <f>K43+K44</f>
        <v>0</v>
      </c>
    </row>
    <row r="46" spans="2:11" ht="19.5" customHeight="1" x14ac:dyDescent="0.25"/>
  </sheetData>
  <mergeCells count="11">
    <mergeCell ref="B25:B31"/>
    <mergeCell ref="B32:B41"/>
    <mergeCell ref="I43:J43"/>
    <mergeCell ref="I44:J44"/>
    <mergeCell ref="I45:J45"/>
    <mergeCell ref="B7:B13"/>
    <mergeCell ref="B14:B21"/>
    <mergeCell ref="B2:K2"/>
    <mergeCell ref="F22:H22"/>
    <mergeCell ref="I22:K22"/>
    <mergeCell ref="B22:E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CHESTIER Noémie IMI</dc:creator>
  <cp:lastModifiedBy>DESCHAMP Antoine ATTACHE ADMI</cp:lastModifiedBy>
  <dcterms:created xsi:type="dcterms:W3CDTF">2021-10-03T14:16:31Z</dcterms:created>
  <dcterms:modified xsi:type="dcterms:W3CDTF">2026-04-27T09:31:07Z</dcterms:modified>
</cp:coreProperties>
</file>